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5\транспорт\2025\"/>
    </mc:Choice>
  </mc:AlternateContent>
  <bookViews>
    <workbookView xWindow="-105" yWindow="-105" windowWidth="23250" windowHeight="12570"/>
  </bookViews>
  <sheets>
    <sheet name="Лист1" sheetId="1" r:id="rId1"/>
    <sheet name="з авіцією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2" l="1"/>
  <c r="M25" i="2"/>
  <c r="L25" i="2"/>
  <c r="K25" i="2"/>
  <c r="J25" i="2"/>
  <c r="I25" i="2"/>
  <c r="H25" i="2"/>
  <c r="G25" i="2"/>
  <c r="F25" i="2"/>
  <c r="E25" i="2"/>
  <c r="D25" i="2"/>
  <c r="C25" i="2"/>
  <c r="N22" i="2"/>
  <c r="M22" i="2"/>
  <c r="L22" i="2"/>
  <c r="K22" i="2"/>
  <c r="J22" i="2"/>
  <c r="I22" i="2"/>
  <c r="H22" i="2"/>
  <c r="G22" i="2"/>
  <c r="F22" i="2"/>
  <c r="E22" i="2"/>
  <c r="D22" i="2"/>
  <c r="C22" i="2"/>
</calcChain>
</file>

<file path=xl/sharedStrings.xml><?xml version="1.0" encoding="utf-8"?>
<sst xmlns="http://schemas.openxmlformats.org/spreadsheetml/2006/main" count="159" uniqueCount="31">
  <si>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</si>
  <si>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</si>
  <si>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</si>
  <si>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</si>
  <si>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</si>
  <si>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</si>
  <si>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</si>
  <si>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</si>
  <si>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</si>
  <si>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</si>
  <si>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</si>
  <si>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</si>
  <si>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</si>
  <si>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</si>
  <si>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</si>
  <si>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</si>
  <si>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</si>
  <si>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</si>
  <si>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r>
      <t xml:space="preserve">1 </t>
    </r>
    <r>
      <rPr>
        <sz val="8"/>
        <color indexed="8"/>
        <rFont val="Verdana"/>
        <family val="2"/>
        <charset val="204"/>
      </rPr>
      <t xml:space="preserve">Для статистичної інформації регіонів України, які тимчасово окуповані російською федерацією або на території яких ведуться (велися) бойові дії використовувати таку примітку:
"Примітка. Дані наведено без урахування тимчасово окупованих російською федерацією територій та частини територій, на яких ведуться (велися) бойові дії".
</t>
    </r>
  </si>
  <si>
    <t xml:space="preserve">Заповнення статистичної інформації здійснюється за умови виконання вимог щодо конфіденційності даних. Конфіденційна інформація у таблицях позначається символом (к). У випадку конфіденційності даних використовувати таку примітку:
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конфіденційності".
</t>
  </si>
  <si>
    <t>Тире (–) - явищ не було.</t>
  </si>
  <si>
    <t>Крапки (…) - відомості відсутні.</t>
  </si>
  <si>
    <r>
      <t>Вантажообіг за видами транспорту за 2022 рік</t>
    </r>
    <r>
      <rPr>
        <b/>
        <vertAlign val="superscript"/>
        <sz val="12"/>
        <color rgb="FF000000"/>
        <rFont val="Aptos Narrow"/>
      </rPr>
      <t>1</t>
    </r>
    <r>
      <rPr>
        <b/>
        <sz val="12"/>
        <color rgb="FF000000"/>
        <rFont val="Aptos Narrow"/>
      </rPr>
      <t xml:space="preserve"> 
</t>
    </r>
  </si>
  <si>
    <t>у % до відповідного періоду 2021 р.</t>
  </si>
  <si>
    <t>–</t>
  </si>
  <si>
    <t>усього</t>
  </si>
  <si>
    <t>автомобільний усього млн ткм</t>
  </si>
  <si>
    <t>темпи</t>
  </si>
  <si>
    <t>2021 рік усього з урахуванням об*ємів Укрзалізниці</t>
  </si>
  <si>
    <t>у % до відповідного періоду 2024 р.</t>
  </si>
  <si>
    <r>
      <t>Вантажообіг за видами транспорту за 2025 рік</t>
    </r>
    <r>
      <rPr>
        <b/>
        <sz val="12"/>
        <color rgb="FF000000"/>
        <rFont val="Aptos Narrow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</si>
</sst>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 Pro"/>
    </font>
    <font>
      <b/>
      <sz val="12"/>
      <color rgb="FF000000"/>
      <name val="Aptos Narrow"/>
    </font>
    <font>
      <b/>
      <vertAlign val="superscript"/>
      <sz val="12"/>
      <color rgb="FF000000"/>
      <name val="Aptos Narrow"/>
    </font>
    <font>
      <b/>
      <sz val="12"/>
      <name val="Aptos Narrow"/>
    </font>
    <font>
      <sz val="12"/>
      <color theme="1"/>
      <name val="Times New Roman"/>
      <family val="1"/>
      <charset val="204"/>
    </font>
    <font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2" xfId="0" applyFont="1" applyBorder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164" fontId="4" fillId="0" borderId="0" xfId="0" applyNumberFormat="1" applyFont="1"/>
    <xf numFmtId="16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90" zoomScaleNormal="90" zoomScaleSheetLayoutView="80" workbookViewId="0">
      <selection activeCell="N18" sqref="N18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7" width="14.6640625" style="7" customWidth="1"/>
    <col min="8" max="8" width="15.5" style="7" customWidth="1"/>
    <col min="9" max="9" width="15.6640625" style="7" customWidth="1"/>
    <col min="10" max="11" width="15.33203125" style="7" customWidth="1"/>
    <col min="12" max="12" width="16.1640625" style="7" customWidth="1"/>
    <col min="13" max="13" width="15.33203125" style="7" customWidth="1"/>
    <col min="14" max="14" width="15.6640625" style="7" customWidth="1"/>
    <col min="15" max="15" width="10.33203125" style="2"/>
    <col min="16" max="16" width="15.5" style="2" customWidth="1"/>
    <col min="17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5.7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20" t="s">
        <v>1</v>
      </c>
      <c r="D4" s="21" t="s">
        <v>2</v>
      </c>
      <c r="E4" s="20" t="s">
        <v>3</v>
      </c>
      <c r="F4" s="22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3" t="s">
        <v>12</v>
      </c>
    </row>
    <row r="5" spans="1:14" ht="19.5" customHeight="1">
      <c r="A5" s="9" t="s">
        <v>13</v>
      </c>
      <c r="B5" s="14" t="s">
        <v>14</v>
      </c>
      <c r="C5" s="25">
        <v>127290.74</v>
      </c>
      <c r="D5" s="25">
        <v>268379.3</v>
      </c>
      <c r="E5" s="25">
        <v>547579.90999999992</v>
      </c>
      <c r="F5" s="25">
        <v>574618.97</v>
      </c>
      <c r="G5" s="25">
        <v>731745.17999999993</v>
      </c>
      <c r="H5" s="25">
        <v>1010221.49</v>
      </c>
      <c r="I5" s="25">
        <v>1044855.8599999999</v>
      </c>
      <c r="J5" s="25">
        <v>1200510.4299999997</v>
      </c>
      <c r="K5" s="25">
        <v>1475899.02</v>
      </c>
      <c r="L5" s="25">
        <v>1537020.4499999995</v>
      </c>
      <c r="M5" s="25">
        <v>1715540.0699999996</v>
      </c>
      <c r="N5" s="25">
        <v>1990447.5299999998</v>
      </c>
    </row>
    <row r="6" spans="1:14" ht="29.25" customHeight="1">
      <c r="A6" s="10"/>
      <c r="B6" s="14" t="s">
        <v>29</v>
      </c>
      <c r="C6" s="25">
        <v>77.337750478691717</v>
      </c>
      <c r="D6" s="25">
        <v>79.550221944338446</v>
      </c>
      <c r="E6" s="25">
        <v>104.05546578255137</v>
      </c>
      <c r="F6" s="25">
        <v>77.948062804410995</v>
      </c>
      <c r="G6" s="25">
        <v>78.58302552217269</v>
      </c>
      <c r="H6" s="25">
        <v>93.526685817102262</v>
      </c>
      <c r="I6" s="25">
        <v>82.695536411261202</v>
      </c>
      <c r="J6" s="25">
        <v>84.074538442596776</v>
      </c>
      <c r="K6" s="25">
        <v>89.258077131796682</v>
      </c>
      <c r="L6" s="25">
        <v>82.888901835981315</v>
      </c>
      <c r="M6" s="25">
        <v>83.948053033178113</v>
      </c>
      <c r="N6" s="25">
        <v>88.988316614755689</v>
      </c>
    </row>
    <row r="7" spans="1:14">
      <c r="A7" s="12" t="s">
        <v>15</v>
      </c>
      <c r="B7" s="15" t="s">
        <v>14</v>
      </c>
      <c r="C7" s="24">
        <v>127290.74</v>
      </c>
      <c r="D7" s="24">
        <v>268379.3</v>
      </c>
      <c r="E7" s="24">
        <v>547579.90999999992</v>
      </c>
      <c r="F7" s="24">
        <v>574618.97</v>
      </c>
      <c r="G7" s="24">
        <v>731745.17999999993</v>
      </c>
      <c r="H7" s="24">
        <v>1010221.49</v>
      </c>
      <c r="I7" s="24">
        <v>1044855.8599999999</v>
      </c>
      <c r="J7" s="24">
        <v>1200510.4299999997</v>
      </c>
      <c r="K7" s="24">
        <v>1475899.02</v>
      </c>
      <c r="L7" s="24">
        <v>1537020.4499999995</v>
      </c>
      <c r="M7" s="24">
        <v>1715540.0699999996</v>
      </c>
      <c r="N7" s="24">
        <v>1990447.5299999998</v>
      </c>
    </row>
    <row r="8" spans="1:14" ht="28.5" customHeight="1">
      <c r="A8" s="11"/>
      <c r="B8" s="15" t="s">
        <v>29</v>
      </c>
      <c r="C8" s="24">
        <v>77.337750478691717</v>
      </c>
      <c r="D8" s="24">
        <v>79.550221944338446</v>
      </c>
      <c r="E8" s="24">
        <v>104.05546578255137</v>
      </c>
      <c r="F8" s="24">
        <v>77.948062804410995</v>
      </c>
      <c r="G8" s="24">
        <v>78.58302552217269</v>
      </c>
      <c r="H8" s="24">
        <v>93.526685817102262</v>
      </c>
      <c r="I8" s="24">
        <v>82.695536411261202</v>
      </c>
      <c r="J8" s="24">
        <v>84.074538442596776</v>
      </c>
      <c r="K8" s="24">
        <v>89.258077131796682</v>
      </c>
      <c r="L8" s="24">
        <v>82.888901835981315</v>
      </c>
      <c r="M8" s="24">
        <v>83.948053033178113</v>
      </c>
      <c r="N8" s="24">
        <v>88.988316614755689</v>
      </c>
    </row>
    <row r="9" spans="1:14" ht="15.75">
      <c r="A9" s="12" t="s">
        <v>16</v>
      </c>
      <c r="B9" s="15" t="s">
        <v>14</v>
      </c>
      <c r="C9" s="26" t="s">
        <v>24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  <c r="M9" s="26" t="s">
        <v>24</v>
      </c>
      <c r="N9" s="26" t="s">
        <v>24</v>
      </c>
    </row>
    <row r="10" spans="1:14" ht="28.5" customHeight="1">
      <c r="A10" s="11"/>
      <c r="B10" s="15" t="s">
        <v>29</v>
      </c>
      <c r="C10" s="26" t="s">
        <v>24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  <c r="M10" s="26" t="s">
        <v>24</v>
      </c>
      <c r="N10" s="26" t="s">
        <v>24</v>
      </c>
    </row>
    <row r="11" spans="1:14" ht="15.75">
      <c r="A11" s="12" t="s">
        <v>17</v>
      </c>
      <c r="B11" s="15" t="s">
        <v>14</v>
      </c>
      <c r="C11" s="26" t="s">
        <v>24</v>
      </c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  <c r="M11" s="26" t="s">
        <v>24</v>
      </c>
      <c r="N11" s="26" t="s">
        <v>24</v>
      </c>
    </row>
    <row r="12" spans="1:14" ht="29.25" customHeight="1">
      <c r="A12" s="13"/>
      <c r="B12" s="15" t="s">
        <v>29</v>
      </c>
      <c r="C12" s="26" t="s">
        <v>24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  <c r="M12" s="26" t="s">
        <v>24</v>
      </c>
      <c r="N12" s="26" t="s">
        <v>24</v>
      </c>
    </row>
    <row r="14" spans="1:14">
      <c r="A14" s="37" t="s">
        <v>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7"/>
    </row>
    <row r="16" spans="1:1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</sheetData>
  <mergeCells count="4">
    <mergeCell ref="A15:M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B4" workbookViewId="0">
      <selection activeCell="B24" sqref="B24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4" width="17" style="7" customWidth="1"/>
    <col min="5" max="5" width="18.1640625" style="7" customWidth="1"/>
    <col min="6" max="6" width="15.83203125" style="7" customWidth="1"/>
    <col min="7" max="7" width="16.1640625" style="7" customWidth="1"/>
    <col min="8" max="8" width="16.5" style="7" customWidth="1"/>
    <col min="9" max="9" width="16.1640625" style="7" customWidth="1"/>
    <col min="10" max="10" width="16.83203125" style="7" customWidth="1"/>
    <col min="11" max="11" width="18" style="7" customWidth="1"/>
    <col min="12" max="12" width="17" style="7" customWidth="1"/>
    <col min="13" max="13" width="19.1640625" style="7" customWidth="1"/>
    <col min="14" max="14" width="17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38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5.7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20" t="s">
        <v>1</v>
      </c>
      <c r="D4" s="21" t="s">
        <v>2</v>
      </c>
      <c r="E4" s="20" t="s">
        <v>3</v>
      </c>
      <c r="F4" s="22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3" t="s">
        <v>12</v>
      </c>
    </row>
    <row r="5" spans="1:14" ht="19.5" customHeight="1">
      <c r="A5" s="9" t="s">
        <v>13</v>
      </c>
      <c r="B5" s="14" t="s">
        <v>14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42.75" customHeight="1">
      <c r="A6" s="10"/>
      <c r="B6" s="18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>
      <c r="A7" s="12" t="s">
        <v>15</v>
      </c>
      <c r="B7" s="15" t="s">
        <v>14</v>
      </c>
      <c r="C7" s="24">
        <v>215049.8</v>
      </c>
      <c r="D7" s="24">
        <v>346654.68999999994</v>
      </c>
      <c r="E7" s="24">
        <v>421016.56</v>
      </c>
      <c r="F7" s="24">
        <v>504817.91</v>
      </c>
      <c r="G7" s="24">
        <v>570825.81000000006</v>
      </c>
      <c r="H7" s="24">
        <v>683799.13</v>
      </c>
      <c r="I7" s="24">
        <v>810212.61999999988</v>
      </c>
      <c r="J7" s="24">
        <v>948209.88</v>
      </c>
      <c r="K7" s="24">
        <v>1081341.01</v>
      </c>
      <c r="L7" s="24">
        <v>1216167.71</v>
      </c>
      <c r="M7" s="24">
        <v>1363103.23</v>
      </c>
      <c r="N7" s="24">
        <v>1502998.8199999998</v>
      </c>
    </row>
    <row r="8" spans="1:14" ht="41.25" customHeight="1">
      <c r="A8" s="11"/>
      <c r="B8" s="19" t="s">
        <v>23</v>
      </c>
      <c r="C8" s="24">
        <v>122.8</v>
      </c>
      <c r="D8" s="24">
        <v>91</v>
      </c>
      <c r="E8" s="24">
        <v>101.6</v>
      </c>
      <c r="F8" s="24">
        <v>59.3</v>
      </c>
      <c r="G8" s="24">
        <v>49.7</v>
      </c>
      <c r="H8" s="24">
        <v>103.9</v>
      </c>
      <c r="I8" s="24">
        <v>56.1</v>
      </c>
      <c r="J8" s="24">
        <v>57</v>
      </c>
      <c r="K8" s="24">
        <v>104</v>
      </c>
      <c r="L8" s="24">
        <v>58.5</v>
      </c>
      <c r="M8" s="24">
        <v>60.5</v>
      </c>
      <c r="N8" s="24">
        <v>104.2</v>
      </c>
    </row>
    <row r="9" spans="1:14" ht="15.75">
      <c r="A9" s="12" t="s">
        <v>16</v>
      </c>
      <c r="B9" s="15" t="s">
        <v>14</v>
      </c>
      <c r="C9" s="26" t="s">
        <v>24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  <c r="M9" s="26" t="s">
        <v>24</v>
      </c>
      <c r="N9" s="26" t="s">
        <v>24</v>
      </c>
    </row>
    <row r="10" spans="1:14" ht="42.75" customHeight="1">
      <c r="A10" s="11"/>
      <c r="B10" s="19" t="s">
        <v>23</v>
      </c>
      <c r="C10" s="26" t="s">
        <v>24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  <c r="M10" s="26" t="s">
        <v>24</v>
      </c>
      <c r="N10" s="26" t="s">
        <v>24</v>
      </c>
    </row>
    <row r="11" spans="1:14">
      <c r="A11" s="12" t="s">
        <v>17</v>
      </c>
      <c r="B11" s="15" t="s">
        <v>14</v>
      </c>
      <c r="C11" s="27">
        <v>521.79999999999995</v>
      </c>
      <c r="D11" s="27">
        <v>850.1</v>
      </c>
      <c r="E11" s="27">
        <v>946</v>
      </c>
      <c r="F11" s="27">
        <v>1334.3</v>
      </c>
      <c r="G11" s="27">
        <v>1580.3</v>
      </c>
      <c r="H11" s="27">
        <v>1768</v>
      </c>
      <c r="I11" s="27">
        <v>1768</v>
      </c>
      <c r="J11" s="27">
        <v>1768</v>
      </c>
      <c r="K11" s="27">
        <v>1768</v>
      </c>
      <c r="L11" s="27">
        <v>1768</v>
      </c>
      <c r="M11" s="27">
        <v>1768</v>
      </c>
      <c r="N11" s="27">
        <v>1768</v>
      </c>
    </row>
    <row r="12" spans="1:14" ht="41.25" customHeight="1">
      <c r="A12" s="13"/>
      <c r="B12" s="19" t="s">
        <v>23</v>
      </c>
      <c r="C12" s="26" t="s">
        <v>24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  <c r="M12" s="26" t="s">
        <v>24</v>
      </c>
      <c r="N12" s="26" t="s">
        <v>24</v>
      </c>
    </row>
    <row r="14" spans="1:14" ht="27" customHeight="1">
      <c r="A14" s="41" t="s">
        <v>18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36" customHeight="1">
      <c r="A15" s="37" t="s">
        <v>19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6"/>
    </row>
    <row r="16" spans="1:14">
      <c r="A16" s="37" t="s">
        <v>20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>
      <c r="A17" s="37" t="s">
        <v>21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17"/>
    </row>
    <row r="18" spans="1:14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5.5">
      <c r="A19" s="17"/>
      <c r="B19" s="17"/>
      <c r="C19" s="33" t="s">
        <v>1</v>
      </c>
      <c r="D19" s="34" t="s">
        <v>2</v>
      </c>
      <c r="E19" s="33" t="s">
        <v>3</v>
      </c>
      <c r="F19" s="35" t="s">
        <v>4</v>
      </c>
      <c r="G19" s="33" t="s">
        <v>5</v>
      </c>
      <c r="H19" s="33" t="s">
        <v>6</v>
      </c>
      <c r="I19" s="33" t="s">
        <v>7</v>
      </c>
      <c r="J19" s="33" t="s">
        <v>8</v>
      </c>
      <c r="K19" s="33" t="s">
        <v>9</v>
      </c>
      <c r="L19" s="33" t="s">
        <v>10</v>
      </c>
      <c r="M19" s="33" t="s">
        <v>11</v>
      </c>
      <c r="N19" s="36" t="s">
        <v>12</v>
      </c>
    </row>
    <row r="20" spans="1:14">
      <c r="A20" s="17"/>
      <c r="B20" s="31" t="s">
        <v>15</v>
      </c>
      <c r="C20" s="24">
        <v>215049.8</v>
      </c>
      <c r="D20" s="24">
        <v>346654.68999999994</v>
      </c>
      <c r="E20" s="24">
        <v>421016.56</v>
      </c>
      <c r="F20" s="24">
        <v>504817.91</v>
      </c>
      <c r="G20" s="24">
        <v>570825.81000000006</v>
      </c>
      <c r="H20" s="24">
        <v>683799.13</v>
      </c>
      <c r="I20" s="24">
        <v>810212.61999999988</v>
      </c>
      <c r="J20" s="24">
        <v>948209.88</v>
      </c>
      <c r="K20" s="24">
        <v>1081341.01</v>
      </c>
      <c r="L20" s="24">
        <v>1216167.71</v>
      </c>
      <c r="M20" s="24">
        <v>1363103.23</v>
      </c>
      <c r="N20" s="24">
        <v>1502998.8199999998</v>
      </c>
    </row>
    <row r="21" spans="1:14">
      <c r="B21" s="31" t="s">
        <v>17</v>
      </c>
      <c r="C21" s="27">
        <v>521.79999999999995</v>
      </c>
      <c r="D21" s="27">
        <v>850.1</v>
      </c>
      <c r="E21" s="27">
        <v>946</v>
      </c>
      <c r="F21" s="27">
        <v>1334.3</v>
      </c>
      <c r="G21" s="27">
        <v>1580.3</v>
      </c>
      <c r="H21" s="27">
        <v>1768</v>
      </c>
      <c r="I21" s="27">
        <v>1768</v>
      </c>
      <c r="J21" s="27">
        <v>1768</v>
      </c>
      <c r="K21" s="27">
        <v>1768</v>
      </c>
      <c r="L21" s="27">
        <v>1768</v>
      </c>
      <c r="M21" s="27">
        <v>1768</v>
      </c>
      <c r="N21" s="27">
        <v>1768</v>
      </c>
    </row>
    <row r="22" spans="1:14">
      <c r="B22" s="32" t="s">
        <v>25</v>
      </c>
      <c r="C22" s="29">
        <f t="shared" ref="C22:N22" si="0">SUM(C20:C21)</f>
        <v>215571.59999999998</v>
      </c>
      <c r="D22" s="29">
        <f t="shared" si="0"/>
        <v>347504.78999999992</v>
      </c>
      <c r="E22" s="29">
        <f t="shared" si="0"/>
        <v>421962.56</v>
      </c>
      <c r="F22" s="29">
        <f t="shared" si="0"/>
        <v>506152.20999999996</v>
      </c>
      <c r="G22" s="29">
        <f t="shared" si="0"/>
        <v>572406.1100000001</v>
      </c>
      <c r="H22" s="29">
        <f t="shared" si="0"/>
        <v>685567.13</v>
      </c>
      <c r="I22" s="29">
        <f t="shared" si="0"/>
        <v>811980.61999999988</v>
      </c>
      <c r="J22" s="29">
        <f t="shared" si="0"/>
        <v>949977.88</v>
      </c>
      <c r="K22" s="29">
        <f t="shared" si="0"/>
        <v>1083109.01</v>
      </c>
      <c r="L22" s="29">
        <f t="shared" si="0"/>
        <v>1217935.71</v>
      </c>
      <c r="M22" s="29">
        <f t="shared" si="0"/>
        <v>1364871.23</v>
      </c>
      <c r="N22" s="29">
        <f t="shared" si="0"/>
        <v>1504766.8199999998</v>
      </c>
    </row>
    <row r="23" spans="1:14" ht="25.5">
      <c r="B23" s="31" t="s">
        <v>26</v>
      </c>
      <c r="C23" s="30">
        <v>215.6</v>
      </c>
      <c r="D23" s="30">
        <v>347.5</v>
      </c>
      <c r="E23" s="30">
        <v>422</v>
      </c>
      <c r="F23" s="30">
        <v>506.2</v>
      </c>
      <c r="G23" s="30">
        <v>572.4</v>
      </c>
      <c r="H23" s="30">
        <v>685.6</v>
      </c>
      <c r="I23" s="30">
        <v>812</v>
      </c>
      <c r="J23" s="30">
        <v>950</v>
      </c>
      <c r="K23" s="30">
        <v>1083.0999999999999</v>
      </c>
      <c r="L23" s="30">
        <v>1217.9000000000001</v>
      </c>
      <c r="M23" s="30">
        <v>1364.9</v>
      </c>
      <c r="N23" s="30">
        <v>1504.8</v>
      </c>
    </row>
    <row r="24" spans="1:14">
      <c r="B24" s="30" t="s">
        <v>28</v>
      </c>
      <c r="C24" s="29">
        <v>624.79999999999995</v>
      </c>
      <c r="D24" s="29">
        <v>1283.8</v>
      </c>
      <c r="E24" s="29">
        <v>2123.1999999999998</v>
      </c>
      <c r="F24" s="29">
        <v>3003.9</v>
      </c>
      <c r="G24" s="29">
        <v>3824.3</v>
      </c>
      <c r="H24" s="29">
        <v>4603.5</v>
      </c>
      <c r="I24" s="29">
        <v>5420.8</v>
      </c>
      <c r="J24" s="29">
        <v>6333</v>
      </c>
      <c r="K24" s="29">
        <v>7208.3</v>
      </c>
      <c r="L24" s="29">
        <v>8109.5</v>
      </c>
      <c r="M24" s="29">
        <v>9050.2999999999993</v>
      </c>
      <c r="N24" s="29">
        <v>9917.7000000000007</v>
      </c>
    </row>
    <row r="25" spans="1:14">
      <c r="B25" s="2" t="s">
        <v>27</v>
      </c>
      <c r="C25" s="28">
        <f t="shared" ref="C25:N25" si="1">C23/C24*100</f>
        <v>34.507042253521128</v>
      </c>
      <c r="D25" s="28">
        <f t="shared" si="1"/>
        <v>27.068079140052969</v>
      </c>
      <c r="E25" s="28">
        <f t="shared" si="1"/>
        <v>19.875659382064807</v>
      </c>
      <c r="F25" s="28">
        <f t="shared" si="1"/>
        <v>16.851426478910749</v>
      </c>
      <c r="G25" s="28">
        <f t="shared" si="1"/>
        <v>14.967445022618517</v>
      </c>
      <c r="H25" s="28">
        <f t="shared" si="1"/>
        <v>14.893016183338764</v>
      </c>
      <c r="I25" s="28">
        <f t="shared" si="1"/>
        <v>14.979338842975206</v>
      </c>
      <c r="J25" s="28">
        <f t="shared" si="1"/>
        <v>15.000789515237646</v>
      </c>
      <c r="K25" s="28">
        <f t="shared" si="1"/>
        <v>15.025734223048429</v>
      </c>
      <c r="L25" s="28">
        <f t="shared" si="1"/>
        <v>15.018188544299896</v>
      </c>
      <c r="M25" s="28">
        <f t="shared" si="1"/>
        <v>15.081268024264391</v>
      </c>
      <c r="N25" s="28">
        <f t="shared" si="1"/>
        <v>15.172872742672192</v>
      </c>
    </row>
  </sheetData>
  <mergeCells count="6">
    <mergeCell ref="A17:M17"/>
    <mergeCell ref="A1:N1"/>
    <mergeCell ref="A2:N2"/>
    <mergeCell ref="A14:N14"/>
    <mergeCell ref="A15:M15"/>
    <mergeCell ref="A16:N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F961D9-8EA1-449A-8671-3E5FD4FC8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C1516C-ACBA-41F7-B163-329D46F6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887512-1407-453D-AA1B-F4733546E098}">
  <ds:schemaRefs>
    <ds:schemaRef ds:uri="http://schemas.openxmlformats.org/package/2006/metadata/core-properties"/>
    <ds:schemaRef ds:uri="63581625-5405-4f4c-b8da-aeb7be2e81a0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94080eec-b6b4-424a-9077-b67525ac751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Лист1</vt:lpstr>
      <vt:lpstr>з авіцією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2018-12-27T10:21:51Z</dcterms:created>
  <dcterms:modified xsi:type="dcterms:W3CDTF">2026-02-27T06:44:07Z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